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75" windowWidth="18615" windowHeight="10950"/>
  </bookViews>
  <sheets>
    <sheet name="MATERIALES" sheetId="1" r:id="rId1"/>
  </sheets>
  <definedNames>
    <definedName name="_xlnm._FilterDatabase" localSheetId="0" hidden="1">MATERIALES!$A$6:$M$35</definedName>
    <definedName name="_xlnm.Print_Area" localSheetId="0">MATERIALES!$A$1:$N$42</definedName>
    <definedName name="_xlnm.Print_Titles" localSheetId="0">MATERIALES!$5:$5</definedName>
  </definedNames>
  <calcPr calcId="124519"/>
</workbook>
</file>

<file path=xl/calcChain.xml><?xml version="1.0" encoding="utf-8"?>
<calcChain xmlns="http://schemas.openxmlformats.org/spreadsheetml/2006/main">
  <c r="H37" i="1"/>
  <c r="N37"/>
  <c r="N39" s="1"/>
  <c r="M37"/>
  <c r="M39"/>
  <c r="L37"/>
  <c r="L39"/>
  <c r="K37"/>
  <c r="K39"/>
  <c r="J37"/>
  <c r="J39"/>
  <c r="I37"/>
  <c r="I39"/>
  <c r="H39"/>
  <c r="J35"/>
  <c r="I35"/>
  <c r="H35"/>
</calcChain>
</file>

<file path=xl/comments1.xml><?xml version="1.0" encoding="utf-8"?>
<comments xmlns="http://schemas.openxmlformats.org/spreadsheetml/2006/main">
  <authors>
    <author>PRESARIO</author>
    <author>roberto.cortez</author>
  </authors>
  <commentList>
    <comment ref="H11" authorId="0">
      <text>
        <r>
          <rPr>
            <b/>
            <sz val="9"/>
            <color indexed="81"/>
            <rFont val="Tahoma"/>
            <family val="2"/>
          </rPr>
          <t>EN LA MINUTA SE MENCIONAN:
15 MÓDULOS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0" authorId="1">
      <text>
        <r>
          <rPr>
            <b/>
            <sz val="9"/>
            <color indexed="81"/>
            <rFont val="Tahoma"/>
            <family val="2"/>
          </rPr>
          <t>roberto.cortez:</t>
        </r>
        <r>
          <rPr>
            <sz val="9"/>
            <color indexed="81"/>
            <rFont val="Tahoma"/>
            <family val="2"/>
          </rPr>
          <t xml:space="preserve">
3 PERTENECEN A No.56</t>
        </r>
      </text>
    </comment>
  </commentList>
</comments>
</file>

<file path=xl/sharedStrings.xml><?xml version="1.0" encoding="utf-8"?>
<sst xmlns="http://schemas.openxmlformats.org/spreadsheetml/2006/main" count="151" uniqueCount="100">
  <si>
    <t>No</t>
  </si>
  <si>
    <t>Km Ferroviario</t>
  </si>
  <si>
    <t>Cruzamiento con Calle, Av., Carretera, etc.</t>
  </si>
  <si>
    <t>Concesionario</t>
  </si>
  <si>
    <t>Municipio</t>
  </si>
  <si>
    <t>Estado</t>
  </si>
  <si>
    <t>Balasto</t>
  </si>
  <si>
    <t>Durmiente</t>
  </si>
  <si>
    <t>Clavo</t>
  </si>
  <si>
    <t>Placa</t>
  </si>
  <si>
    <t>Ancla</t>
  </si>
  <si>
    <t>Ferromex</t>
  </si>
  <si>
    <t>Hidalgo</t>
  </si>
  <si>
    <t xml:space="preserve"> </t>
  </si>
  <si>
    <t>Atitalaquia</t>
  </si>
  <si>
    <t>B-77+610</t>
  </si>
  <si>
    <t>Carretera Atitalaquia-Refinería (Bojay)</t>
  </si>
  <si>
    <t>Tlaxcoapan</t>
  </si>
  <si>
    <t>B-84+760</t>
  </si>
  <si>
    <t>Carretera Tula-Tlahuelilpan (Teocalco)</t>
  </si>
  <si>
    <t>Huichapan</t>
  </si>
  <si>
    <t>B-165+900</t>
  </si>
  <si>
    <t>Carretera México-Nuevo Laredo, Libramiento Huichapan</t>
  </si>
  <si>
    <t>A-413+040</t>
  </si>
  <si>
    <t>Prolongación Francisco Villa</t>
  </si>
  <si>
    <t>León</t>
  </si>
  <si>
    <t>Guanajuato</t>
  </si>
  <si>
    <t>Lagos de Moreno</t>
  </si>
  <si>
    <t>Jalisco</t>
  </si>
  <si>
    <t>A-474+107</t>
  </si>
  <si>
    <t>Avenida Panamericana</t>
  </si>
  <si>
    <t>Piedras Negras</t>
  </si>
  <si>
    <t>Coahuila</t>
  </si>
  <si>
    <t>R-6+126</t>
  </si>
  <si>
    <t>Mina</t>
  </si>
  <si>
    <t>R-6+552</t>
  </si>
  <si>
    <t>Negrete</t>
  </si>
  <si>
    <t>R-52+062</t>
  </si>
  <si>
    <t>Carretera Villa Unión</t>
  </si>
  <si>
    <t>Allende</t>
  </si>
  <si>
    <t>R-114+957</t>
  </si>
  <si>
    <t>Carretera a Don Martín</t>
  </si>
  <si>
    <t>Sabinas</t>
  </si>
  <si>
    <t>R-197+875</t>
  </si>
  <si>
    <t>Carretera Escobedo</t>
  </si>
  <si>
    <t>Escobedo</t>
  </si>
  <si>
    <t>Irapuato</t>
  </si>
  <si>
    <t xml:space="preserve">I-3+720    </t>
  </si>
  <si>
    <t>Av. Villas</t>
  </si>
  <si>
    <t>I-253+000</t>
  </si>
  <si>
    <t>Antigua Carretera a Chápala</t>
  </si>
  <si>
    <t>Guadalajara</t>
  </si>
  <si>
    <t xml:space="preserve">I-341+315 </t>
  </si>
  <si>
    <t>Cam. a Atemajac de Brizuela</t>
  </si>
  <si>
    <t>Zacoalco</t>
  </si>
  <si>
    <t>Sinaloa</t>
  </si>
  <si>
    <t xml:space="preserve">T-942+271 </t>
  </si>
  <si>
    <t>Carretera a la Palma</t>
  </si>
  <si>
    <t>Culiacán</t>
  </si>
  <si>
    <t xml:space="preserve">T-949+832 </t>
  </si>
  <si>
    <t>Calle del Canal</t>
  </si>
  <si>
    <t>T-952+339</t>
  </si>
  <si>
    <t>Av. Rolando Arjona Amabilis</t>
  </si>
  <si>
    <t>T-1162+921</t>
  </si>
  <si>
    <t>Carretera el Habal-Cerritos</t>
  </si>
  <si>
    <t>Mazatlán</t>
  </si>
  <si>
    <t>T-1172+017</t>
  </si>
  <si>
    <t>Av. Santa Rosa</t>
  </si>
  <si>
    <t>I-286+974</t>
  </si>
  <si>
    <t>Prolongación Escobedo</t>
  </si>
  <si>
    <t>Tlajomulco</t>
  </si>
  <si>
    <t xml:space="preserve">N-288+420 </t>
  </si>
  <si>
    <t>Carretera Libramiento Sur de Acámbaro</t>
  </si>
  <si>
    <t>KCSM</t>
  </si>
  <si>
    <t>Acámbaro</t>
  </si>
  <si>
    <t>S.L.P.</t>
  </si>
  <si>
    <t>L-412+825</t>
  </si>
  <si>
    <t>Carretera Rayón-Cárdenas-Cd. del Maíz</t>
  </si>
  <si>
    <t>Cárdenas</t>
  </si>
  <si>
    <t>L-664+847</t>
  </si>
  <si>
    <t>Av. Calzada Blanca</t>
  </si>
  <si>
    <t>Tampico</t>
  </si>
  <si>
    <t>Tamaulipas</t>
  </si>
  <si>
    <t>Av. Monterrey</t>
  </si>
  <si>
    <t>L-669+857</t>
  </si>
  <si>
    <t>L-671+432</t>
  </si>
  <si>
    <t>Calle Ocampo</t>
  </si>
  <si>
    <t>Ferrosur</t>
  </si>
  <si>
    <t>Veracruz</t>
  </si>
  <si>
    <t>S-333+125</t>
  </si>
  <si>
    <t>Potrero Vía Principal</t>
  </si>
  <si>
    <t>General Miguel Alemán</t>
  </si>
  <si>
    <t>G 45+515</t>
  </si>
  <si>
    <t>Paso Rayón</t>
  </si>
  <si>
    <t>Tezonapa</t>
  </si>
  <si>
    <t>TOTALES</t>
  </si>
  <si>
    <t>Riel 115 lb/yd de 12 ml.</t>
  </si>
  <si>
    <t>Modulos</t>
  </si>
  <si>
    <t>DISTRIBUCION DE MATERIALES EN CRUCEROS</t>
  </si>
  <si>
    <t>TOTAL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</si>
</sst>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0"/>
      <name val="Calibri"/>
      <family val="2"/>
    </font>
    <font>
      <sz val="22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sz val="9"/>
      <color indexed="9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9" fontId="10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8"/>
    <xf numFmtId="0" fontId="3" fillId="4" borderId="1" xfId="8" applyFont="1" applyFill="1" applyBorder="1" applyAlignment="1">
      <alignment horizontal="center" vertical="center" wrapText="1"/>
    </xf>
    <xf numFmtId="0" fontId="3" fillId="4" borderId="2" xfId="8" applyFont="1" applyFill="1" applyBorder="1" applyAlignment="1">
      <alignment horizontal="center" vertical="center" wrapText="1"/>
    </xf>
    <xf numFmtId="0" fontId="4" fillId="2" borderId="2" xfId="8" applyFont="1" applyFill="1" applyBorder="1" applyAlignment="1">
      <alignment horizontal="center" vertical="center" wrapText="1"/>
    </xf>
    <xf numFmtId="0" fontId="5" fillId="3" borderId="1" xfId="8" applyFont="1" applyFill="1" applyBorder="1" applyAlignment="1">
      <alignment horizontal="center" vertical="center" wrapText="1"/>
    </xf>
    <xf numFmtId="0" fontId="6" fillId="4" borderId="1" xfId="8" applyFont="1" applyFill="1" applyBorder="1" applyAlignment="1">
      <alignment horizontal="center" vertical="center" wrapText="1"/>
    </xf>
    <xf numFmtId="0" fontId="6" fillId="4" borderId="1" xfId="8" applyFont="1" applyFill="1" applyBorder="1" applyAlignment="1">
      <alignment horizontal="left" vertical="center" wrapText="1"/>
    </xf>
    <xf numFmtId="0" fontId="3" fillId="5" borderId="1" xfId="8" applyFont="1" applyFill="1" applyBorder="1" applyAlignment="1">
      <alignment horizontal="center" vertical="center" wrapText="1"/>
    </xf>
    <xf numFmtId="0" fontId="1" fillId="4" borderId="0" xfId="8" applyFont="1" applyFill="1"/>
    <xf numFmtId="0" fontId="7" fillId="0" borderId="3" xfId="8" applyFont="1" applyBorder="1"/>
    <xf numFmtId="0" fontId="7" fillId="0" borderId="4" xfId="8" applyFont="1" applyBorder="1"/>
    <xf numFmtId="0" fontId="1" fillId="0" borderId="4" xfId="8" applyBorder="1"/>
    <xf numFmtId="0" fontId="1" fillId="0" borderId="5" xfId="8" applyBorder="1"/>
    <xf numFmtId="0" fontId="3" fillId="6" borderId="1" xfId="8" applyFont="1" applyFill="1" applyBorder="1" applyAlignment="1">
      <alignment horizontal="center" vertical="center" wrapText="1"/>
    </xf>
    <xf numFmtId="0" fontId="1" fillId="0" borderId="0" xfId="8" applyFill="1"/>
    <xf numFmtId="0" fontId="3" fillId="4" borderId="6" xfId="8" applyFont="1" applyFill="1" applyBorder="1" applyAlignment="1">
      <alignment horizontal="center" vertical="center" wrapText="1"/>
    </xf>
    <xf numFmtId="0" fontId="1" fillId="0" borderId="1" xfId="8" applyFill="1" applyBorder="1"/>
    <xf numFmtId="0" fontId="1" fillId="0" borderId="1" xfId="8" applyBorder="1"/>
    <xf numFmtId="0" fontId="1" fillId="0" borderId="7" xfId="8" applyBorder="1"/>
    <xf numFmtId="0" fontId="1" fillId="0" borderId="3" xfId="8" applyFill="1" applyBorder="1"/>
    <xf numFmtId="0" fontId="1" fillId="0" borderId="8" xfId="8" applyFill="1" applyBorder="1"/>
    <xf numFmtId="0" fontId="1" fillId="0" borderId="9" xfId="8" applyBorder="1"/>
    <xf numFmtId="0" fontId="1" fillId="0" borderId="10" xfId="8" applyBorder="1"/>
    <xf numFmtId="0" fontId="8" fillId="0" borderId="0" xfId="8" applyFont="1"/>
    <xf numFmtId="0" fontId="1" fillId="0" borderId="11" xfId="8" applyFill="1" applyBorder="1"/>
    <xf numFmtId="0" fontId="3" fillId="0" borderId="12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/>
    </xf>
    <xf numFmtId="0" fontId="1" fillId="7" borderId="4" xfId="8" applyFill="1" applyBorder="1"/>
    <xf numFmtId="0" fontId="1" fillId="5" borderId="4" xfId="8" applyFill="1" applyBorder="1"/>
    <xf numFmtId="0" fontId="9" fillId="0" borderId="7" xfId="8" applyFont="1" applyBorder="1" applyAlignment="1">
      <alignment horizontal="center" vertical="center" wrapText="1"/>
    </xf>
    <xf numFmtId="0" fontId="9" fillId="0" borderId="13" xfId="8" applyFont="1" applyBorder="1" applyAlignment="1">
      <alignment horizontal="center" vertical="center" wrapText="1"/>
    </xf>
    <xf numFmtId="0" fontId="2" fillId="0" borderId="0" xfId="8" applyFont="1" applyBorder="1" applyAlignment="1">
      <alignment horizontal="center" vertical="center" wrapText="1"/>
    </xf>
    <xf numFmtId="0" fontId="2" fillId="0" borderId="19" xfId="8" applyFont="1" applyBorder="1" applyAlignment="1">
      <alignment horizontal="center" vertical="center" wrapText="1"/>
    </xf>
    <xf numFmtId="0" fontId="9" fillId="0" borderId="14" xfId="8" applyFont="1" applyBorder="1" applyAlignment="1">
      <alignment horizontal="center" vertical="center" wrapText="1"/>
    </xf>
    <xf numFmtId="0" fontId="9" fillId="0" borderId="15" xfId="8" applyFont="1" applyBorder="1" applyAlignment="1">
      <alignment horizontal="center" vertical="center" wrapText="1"/>
    </xf>
    <xf numFmtId="0" fontId="9" fillId="0" borderId="16" xfId="8" applyFont="1" applyBorder="1" applyAlignment="1">
      <alignment horizontal="center" vertical="center" wrapText="1"/>
    </xf>
    <xf numFmtId="0" fontId="9" fillId="0" borderId="17" xfId="8" applyFont="1" applyBorder="1" applyAlignment="1">
      <alignment horizontal="center" vertical="center" wrapText="1"/>
    </xf>
    <xf numFmtId="0" fontId="9" fillId="0" borderId="18" xfId="8" applyFont="1" applyBorder="1" applyAlignment="1">
      <alignment horizontal="center" vertical="center" wrapText="1"/>
    </xf>
  </cellXfs>
  <cellStyles count="10">
    <cellStyle name="Millares 2" xfId="1"/>
    <cellStyle name="Millares 3" xfId="2"/>
    <cellStyle name="Moneda 2" xfId="3"/>
    <cellStyle name="Normal" xfId="0" builtinId="0"/>
    <cellStyle name="Normal 2" xfId="4"/>
    <cellStyle name="Normal 3" xfId="5"/>
    <cellStyle name="Normal 3 2" xfId="6"/>
    <cellStyle name="Normal 4" xfId="7"/>
    <cellStyle name="Normal_Relacion de Reductores de Velocidad1" xfId="8"/>
    <cellStyle name="Porcentual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1"/>
  <sheetViews>
    <sheetView showGridLines="0" tabSelected="1" view="pageBreakPreview" zoomScale="115" zoomScaleSheetLayoutView="115" workbookViewId="0">
      <pane xSplit="7" ySplit="5" topLeftCell="H18" activePane="bottomRight" state="frozen"/>
      <selection pane="topRight" activeCell="J1" sqref="J1"/>
      <selection pane="bottomLeft" activeCell="A22" sqref="A22"/>
      <selection pane="bottomRight" activeCell="I24" sqref="I24"/>
    </sheetView>
  </sheetViews>
  <sheetFormatPr baseColWidth="10" defaultRowHeight="12.75"/>
  <cols>
    <col min="1" max="1" width="4.42578125" style="1" bestFit="1" customWidth="1"/>
    <col min="2" max="2" width="3.5703125" style="1" bestFit="1" customWidth="1"/>
    <col min="3" max="3" width="13.42578125" style="1" customWidth="1"/>
    <col min="4" max="4" width="27.42578125" style="1" customWidth="1"/>
    <col min="5" max="5" width="10.42578125" style="1" customWidth="1"/>
    <col min="6" max="6" width="10.85546875" style="1" customWidth="1"/>
    <col min="7" max="7" width="10" style="1" customWidth="1"/>
    <col min="8" max="12" width="8.5703125" style="1" customWidth="1"/>
    <col min="13" max="13" width="11" style="1" customWidth="1"/>
    <col min="14" max="16384" width="11.42578125" style="1"/>
  </cols>
  <sheetData>
    <row r="1" spans="1:14" ht="15" customHeight="1">
      <c r="A1" s="32" t="s">
        <v>98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12.7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ht="12.7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4" ht="13.5" thickBo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4" ht="46.5" customHeight="1" thickTop="1" thickBot="1">
      <c r="A5" s="2"/>
      <c r="B5" s="3" t="s">
        <v>0</v>
      </c>
      <c r="C5" s="3" t="s">
        <v>1</v>
      </c>
      <c r="D5" s="3" t="s">
        <v>2</v>
      </c>
      <c r="E5" s="4" t="s">
        <v>3</v>
      </c>
      <c r="F5" s="3" t="s">
        <v>4</v>
      </c>
      <c r="G5" s="3" t="s">
        <v>5</v>
      </c>
      <c r="H5" s="2" t="s">
        <v>97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6" t="s">
        <v>96</v>
      </c>
    </row>
    <row r="6" spans="1:14" ht="14.25" thickTop="1" thickBot="1">
      <c r="A6" s="3"/>
      <c r="B6" s="3"/>
      <c r="C6" s="3"/>
      <c r="D6" s="3"/>
      <c r="E6" s="4"/>
      <c r="F6" s="3"/>
      <c r="G6" s="3"/>
      <c r="H6" s="2"/>
      <c r="I6" s="2"/>
      <c r="J6" s="2"/>
      <c r="K6" s="2"/>
      <c r="L6" s="2"/>
      <c r="M6" s="16"/>
      <c r="N6" s="16"/>
    </row>
    <row r="7" spans="1:14" ht="25.5" thickTop="1" thickBot="1">
      <c r="A7" s="2">
        <v>2010</v>
      </c>
      <c r="B7" s="2">
        <v>5</v>
      </c>
      <c r="C7" s="6" t="s">
        <v>15</v>
      </c>
      <c r="D7" s="7" t="s">
        <v>16</v>
      </c>
      <c r="E7" s="5" t="s">
        <v>11</v>
      </c>
      <c r="F7" s="6" t="s">
        <v>14</v>
      </c>
      <c r="G7" s="6" t="s">
        <v>12</v>
      </c>
      <c r="H7" s="14">
        <v>6</v>
      </c>
      <c r="I7" s="2"/>
      <c r="J7" s="2"/>
      <c r="K7" s="2"/>
      <c r="L7" s="2"/>
      <c r="M7" s="2"/>
      <c r="N7" s="17"/>
    </row>
    <row r="8" spans="1:14" ht="25.5" thickTop="1" thickBot="1">
      <c r="A8" s="2">
        <v>2010</v>
      </c>
      <c r="B8" s="2">
        <v>7</v>
      </c>
      <c r="C8" s="6" t="s">
        <v>18</v>
      </c>
      <c r="D8" s="7" t="s">
        <v>19</v>
      </c>
      <c r="E8" s="5" t="s">
        <v>11</v>
      </c>
      <c r="F8" s="6" t="s">
        <v>17</v>
      </c>
      <c r="G8" s="6" t="s">
        <v>12</v>
      </c>
      <c r="H8" s="14">
        <v>6</v>
      </c>
      <c r="I8" s="2"/>
      <c r="J8" s="2"/>
      <c r="K8" s="2"/>
      <c r="L8" s="2"/>
      <c r="M8" s="2"/>
      <c r="N8" s="17"/>
    </row>
    <row r="9" spans="1:14" ht="25.5" thickTop="1" thickBot="1">
      <c r="A9" s="2">
        <v>2010</v>
      </c>
      <c r="B9" s="2">
        <v>11</v>
      </c>
      <c r="C9" s="6" t="s">
        <v>21</v>
      </c>
      <c r="D9" s="7" t="s">
        <v>22</v>
      </c>
      <c r="E9" s="5" t="s">
        <v>11</v>
      </c>
      <c r="F9" s="6" t="s">
        <v>20</v>
      </c>
      <c r="G9" s="6" t="s">
        <v>12</v>
      </c>
      <c r="H9" s="14">
        <v>8</v>
      </c>
      <c r="I9" s="2"/>
      <c r="J9" s="2"/>
      <c r="K9" s="2"/>
      <c r="L9" s="2"/>
      <c r="M9" s="2"/>
      <c r="N9" s="17"/>
    </row>
    <row r="10" spans="1:14" ht="25.5" thickTop="1" thickBot="1">
      <c r="A10" s="2">
        <v>2010</v>
      </c>
      <c r="B10" s="2">
        <v>12</v>
      </c>
      <c r="C10" s="6" t="s">
        <v>23</v>
      </c>
      <c r="D10" s="7" t="s">
        <v>24</v>
      </c>
      <c r="E10" s="5" t="s">
        <v>11</v>
      </c>
      <c r="F10" s="6" t="s">
        <v>25</v>
      </c>
      <c r="G10" s="6" t="s">
        <v>26</v>
      </c>
      <c r="H10" s="14">
        <v>8</v>
      </c>
      <c r="I10" s="2"/>
      <c r="J10" s="2"/>
      <c r="K10" s="2"/>
      <c r="L10" s="2"/>
      <c r="M10" s="2"/>
      <c r="N10" s="17"/>
    </row>
    <row r="11" spans="1:14" ht="25.5" thickTop="1" thickBot="1">
      <c r="A11" s="2">
        <v>2010</v>
      </c>
      <c r="B11" s="2">
        <v>17</v>
      </c>
      <c r="C11" s="6" t="s">
        <v>29</v>
      </c>
      <c r="D11" s="7" t="s">
        <v>30</v>
      </c>
      <c r="E11" s="5" t="s">
        <v>11</v>
      </c>
      <c r="F11" s="6" t="s">
        <v>27</v>
      </c>
      <c r="G11" s="6" t="s">
        <v>28</v>
      </c>
      <c r="H11" s="14">
        <v>14</v>
      </c>
      <c r="I11" s="14">
        <v>65</v>
      </c>
      <c r="J11" s="2"/>
      <c r="K11" s="9"/>
      <c r="L11" s="2"/>
      <c r="M11" s="2"/>
      <c r="N11" s="17"/>
    </row>
    <row r="12" spans="1:14" ht="25.5" thickTop="1" thickBot="1">
      <c r="A12" s="2">
        <v>2010</v>
      </c>
      <c r="B12" s="2">
        <v>34</v>
      </c>
      <c r="C12" s="6" t="s">
        <v>33</v>
      </c>
      <c r="D12" s="7" t="s">
        <v>34</v>
      </c>
      <c r="E12" s="5" t="s">
        <v>11</v>
      </c>
      <c r="F12" s="6" t="s">
        <v>31</v>
      </c>
      <c r="G12" s="6" t="s">
        <v>32</v>
      </c>
      <c r="H12" s="14">
        <v>4</v>
      </c>
      <c r="I12" s="14">
        <v>20</v>
      </c>
      <c r="J12" s="2"/>
      <c r="K12" s="2"/>
      <c r="L12" s="2"/>
      <c r="M12" s="2"/>
      <c r="N12" s="2"/>
    </row>
    <row r="13" spans="1:14" ht="25.5" thickTop="1" thickBot="1">
      <c r="A13" s="2">
        <v>2010</v>
      </c>
      <c r="B13" s="2">
        <v>35</v>
      </c>
      <c r="C13" s="6" t="s">
        <v>35</v>
      </c>
      <c r="D13" s="7" t="s">
        <v>36</v>
      </c>
      <c r="E13" s="5" t="s">
        <v>11</v>
      </c>
      <c r="F13" s="6" t="s">
        <v>31</v>
      </c>
      <c r="G13" s="6" t="s">
        <v>32</v>
      </c>
      <c r="H13" s="14">
        <v>3</v>
      </c>
      <c r="I13" s="14">
        <v>14</v>
      </c>
      <c r="J13" s="2"/>
      <c r="K13" s="2"/>
      <c r="L13" s="2"/>
      <c r="M13" s="2"/>
      <c r="N13" s="2"/>
    </row>
    <row r="14" spans="1:14" ht="14.25" thickTop="1" thickBot="1">
      <c r="A14" s="2">
        <v>2010</v>
      </c>
      <c r="B14" s="2">
        <v>39</v>
      </c>
      <c r="C14" s="6" t="s">
        <v>37</v>
      </c>
      <c r="D14" s="7" t="s">
        <v>38</v>
      </c>
      <c r="E14" s="5" t="s">
        <v>11</v>
      </c>
      <c r="F14" s="6" t="s">
        <v>39</v>
      </c>
      <c r="G14" s="6" t="s">
        <v>32</v>
      </c>
      <c r="H14" s="14">
        <v>3</v>
      </c>
      <c r="I14" s="14">
        <v>8</v>
      </c>
      <c r="J14" s="2"/>
      <c r="K14" s="2"/>
      <c r="L14" s="2"/>
      <c r="M14" s="2"/>
      <c r="N14" s="2"/>
    </row>
    <row r="15" spans="1:14" ht="14.25" thickTop="1" thickBot="1">
      <c r="A15" s="2">
        <v>2010</v>
      </c>
      <c r="B15" s="2">
        <v>40</v>
      </c>
      <c r="C15" s="6" t="s">
        <v>40</v>
      </c>
      <c r="D15" s="7" t="s">
        <v>41</v>
      </c>
      <c r="E15" s="5" t="s">
        <v>11</v>
      </c>
      <c r="F15" s="6" t="s">
        <v>42</v>
      </c>
      <c r="G15" s="6" t="s">
        <v>32</v>
      </c>
      <c r="H15" s="14">
        <v>3</v>
      </c>
      <c r="I15" s="2"/>
      <c r="J15" s="2"/>
      <c r="K15" s="2"/>
      <c r="L15" s="2"/>
      <c r="M15" s="2"/>
      <c r="N15" s="2"/>
    </row>
    <row r="16" spans="1:14" ht="14.25" thickTop="1" thickBot="1">
      <c r="A16" s="2">
        <v>2010</v>
      </c>
      <c r="B16" s="2">
        <v>41</v>
      </c>
      <c r="C16" s="6" t="s">
        <v>43</v>
      </c>
      <c r="D16" s="7" t="s">
        <v>44</v>
      </c>
      <c r="E16" s="5" t="s">
        <v>11</v>
      </c>
      <c r="F16" s="6" t="s">
        <v>45</v>
      </c>
      <c r="G16" s="6" t="s">
        <v>32</v>
      </c>
      <c r="H16" s="14">
        <v>5</v>
      </c>
      <c r="I16" s="2"/>
      <c r="J16" s="2"/>
      <c r="K16" s="2"/>
      <c r="L16" s="2"/>
      <c r="M16" s="2"/>
      <c r="N16" s="2"/>
    </row>
    <row r="17" spans="1:14" ht="25.5" thickTop="1" thickBot="1">
      <c r="A17" s="2">
        <v>2010</v>
      </c>
      <c r="B17" s="2">
        <v>47</v>
      </c>
      <c r="C17" s="6" t="s">
        <v>47</v>
      </c>
      <c r="D17" s="7" t="s">
        <v>48</v>
      </c>
      <c r="E17" s="5" t="s">
        <v>11</v>
      </c>
      <c r="F17" s="6" t="s">
        <v>46</v>
      </c>
      <c r="G17" s="6" t="s">
        <v>26</v>
      </c>
      <c r="H17" s="14">
        <v>27</v>
      </c>
      <c r="I17" s="14">
        <v>27</v>
      </c>
      <c r="J17" s="14">
        <v>24</v>
      </c>
      <c r="K17" s="2"/>
      <c r="L17" s="2"/>
      <c r="M17" s="2"/>
      <c r="N17" s="2"/>
    </row>
    <row r="18" spans="1:14" ht="14.25" thickTop="1" thickBot="1">
      <c r="A18" s="2">
        <v>2010</v>
      </c>
      <c r="B18" s="2">
        <v>50</v>
      </c>
      <c r="C18" s="6" t="s">
        <v>49</v>
      </c>
      <c r="D18" s="7" t="s">
        <v>50</v>
      </c>
      <c r="E18" s="5" t="s">
        <v>11</v>
      </c>
      <c r="F18" s="6" t="s">
        <v>51</v>
      </c>
      <c r="G18" s="6" t="s">
        <v>28</v>
      </c>
      <c r="H18" s="14">
        <v>8</v>
      </c>
      <c r="I18" s="2"/>
      <c r="J18" s="2"/>
      <c r="K18" s="2"/>
      <c r="L18" s="2"/>
      <c r="M18" s="2"/>
      <c r="N18" s="2"/>
    </row>
    <row r="19" spans="1:14" ht="14.25" thickTop="1" thickBot="1">
      <c r="A19" s="2">
        <v>2010</v>
      </c>
      <c r="B19" s="2">
        <v>51</v>
      </c>
      <c r="C19" s="6" t="s">
        <v>52</v>
      </c>
      <c r="D19" s="7" t="s">
        <v>53</v>
      </c>
      <c r="E19" s="5" t="s">
        <v>11</v>
      </c>
      <c r="F19" s="6" t="s">
        <v>54</v>
      </c>
      <c r="G19" s="6" t="s">
        <v>28</v>
      </c>
      <c r="H19" s="14">
        <v>4</v>
      </c>
      <c r="I19" s="2"/>
      <c r="J19" s="2"/>
      <c r="K19" s="2"/>
      <c r="L19" s="2"/>
      <c r="M19" s="2"/>
      <c r="N19" s="2"/>
    </row>
    <row r="20" spans="1:14" ht="14.25" thickTop="1" thickBot="1">
      <c r="A20" s="2">
        <v>2010</v>
      </c>
      <c r="B20" s="2">
        <v>55</v>
      </c>
      <c r="C20" s="27" t="s">
        <v>56</v>
      </c>
      <c r="D20" s="7" t="s">
        <v>57</v>
      </c>
      <c r="E20" s="5" t="s">
        <v>11</v>
      </c>
      <c r="F20" s="6" t="s">
        <v>58</v>
      </c>
      <c r="G20" s="6" t="s">
        <v>55</v>
      </c>
      <c r="H20" s="14">
        <v>8</v>
      </c>
      <c r="I20" s="14">
        <v>28</v>
      </c>
      <c r="J20" s="2"/>
      <c r="K20" s="2"/>
      <c r="L20" s="2"/>
      <c r="M20" s="2"/>
      <c r="N20" s="2"/>
    </row>
    <row r="21" spans="1:14" ht="14.25" thickTop="1" thickBot="1">
      <c r="A21" s="2">
        <v>2010</v>
      </c>
      <c r="B21" s="2">
        <v>56</v>
      </c>
      <c r="C21" s="27" t="s">
        <v>59</v>
      </c>
      <c r="D21" s="7" t="s">
        <v>60</v>
      </c>
      <c r="E21" s="5" t="s">
        <v>11</v>
      </c>
      <c r="F21" s="6" t="s">
        <v>58</v>
      </c>
      <c r="G21" s="6" t="s">
        <v>55</v>
      </c>
      <c r="H21" s="2"/>
      <c r="I21" s="14">
        <v>20</v>
      </c>
      <c r="J21" s="2"/>
      <c r="K21" s="2"/>
      <c r="L21" s="2"/>
      <c r="M21" s="2"/>
      <c r="N21" s="2"/>
    </row>
    <row r="22" spans="1:14" ht="14.25" thickTop="1" thickBot="1">
      <c r="A22" s="2">
        <v>2010</v>
      </c>
      <c r="B22" s="2">
        <v>58</v>
      </c>
      <c r="C22" s="27" t="s">
        <v>61</v>
      </c>
      <c r="D22" s="7" t="s">
        <v>62</v>
      </c>
      <c r="E22" s="5" t="s">
        <v>11</v>
      </c>
      <c r="F22" s="6" t="s">
        <v>58</v>
      </c>
      <c r="G22" s="6" t="s">
        <v>55</v>
      </c>
      <c r="H22" s="14">
        <v>7</v>
      </c>
      <c r="I22" s="14">
        <v>42</v>
      </c>
      <c r="J22" s="2"/>
      <c r="K22" s="2"/>
      <c r="L22" s="2"/>
      <c r="M22" s="2"/>
      <c r="N22" s="2"/>
    </row>
    <row r="23" spans="1:14" ht="14.25" thickTop="1" thickBot="1">
      <c r="A23" s="2">
        <v>2010</v>
      </c>
      <c r="B23" s="2">
        <v>60</v>
      </c>
      <c r="C23" s="27" t="s">
        <v>63</v>
      </c>
      <c r="D23" s="7" t="s">
        <v>64</v>
      </c>
      <c r="E23" s="5" t="s">
        <v>11</v>
      </c>
      <c r="F23" s="6" t="s">
        <v>65</v>
      </c>
      <c r="G23" s="6" t="s">
        <v>55</v>
      </c>
      <c r="H23" s="8">
        <v>10</v>
      </c>
      <c r="I23" s="2"/>
      <c r="J23" s="2"/>
      <c r="K23" s="2"/>
      <c r="L23" s="2"/>
      <c r="M23" s="2"/>
      <c r="N23" s="18"/>
    </row>
    <row r="24" spans="1:14" ht="14.25" thickTop="1" thickBot="1">
      <c r="A24" s="2">
        <v>2010</v>
      </c>
      <c r="B24" s="2">
        <v>61</v>
      </c>
      <c r="C24" s="27" t="s">
        <v>66</v>
      </c>
      <c r="D24" s="7" t="s">
        <v>67</v>
      </c>
      <c r="E24" s="5" t="s">
        <v>11</v>
      </c>
      <c r="F24" s="6" t="s">
        <v>65</v>
      </c>
      <c r="G24" s="6" t="s">
        <v>55</v>
      </c>
      <c r="H24" s="8">
        <v>9</v>
      </c>
      <c r="I24" s="8">
        <v>56</v>
      </c>
      <c r="J24" s="2"/>
      <c r="K24" s="2"/>
      <c r="L24" s="2"/>
      <c r="M24" s="2"/>
      <c r="N24" s="19"/>
    </row>
    <row r="25" spans="1:14" ht="14.25" customHeight="1" thickTop="1" thickBot="1">
      <c r="A25" s="2">
        <v>2010</v>
      </c>
      <c r="B25" s="2">
        <v>64</v>
      </c>
      <c r="C25" s="6" t="s">
        <v>68</v>
      </c>
      <c r="D25" s="7" t="s">
        <v>69</v>
      </c>
      <c r="E25" s="5" t="s">
        <v>11</v>
      </c>
      <c r="F25" s="6" t="s">
        <v>70</v>
      </c>
      <c r="G25" s="6" t="s">
        <v>28</v>
      </c>
      <c r="H25" s="14">
        <v>3</v>
      </c>
      <c r="I25" s="2"/>
      <c r="J25" s="2"/>
      <c r="K25" s="2"/>
      <c r="L25" s="2"/>
      <c r="M25" s="2"/>
      <c r="N25" s="30"/>
    </row>
    <row r="26" spans="1:14" ht="25.5" thickTop="1" thickBot="1">
      <c r="A26" s="2">
        <v>2010</v>
      </c>
      <c r="B26" s="2">
        <v>76</v>
      </c>
      <c r="C26" s="6" t="s">
        <v>71</v>
      </c>
      <c r="D26" s="7" t="s">
        <v>72</v>
      </c>
      <c r="E26" s="5" t="s">
        <v>73</v>
      </c>
      <c r="F26" s="6" t="s">
        <v>74</v>
      </c>
      <c r="G26" s="6" t="s">
        <v>26</v>
      </c>
      <c r="H26" s="14">
        <v>5</v>
      </c>
      <c r="I26" s="14">
        <v>74</v>
      </c>
      <c r="J26" s="14">
        <v>31</v>
      </c>
      <c r="K26" s="14">
        <v>248</v>
      </c>
      <c r="L26" s="14">
        <v>62</v>
      </c>
      <c r="M26" s="2"/>
      <c r="N26" s="14">
        <v>4</v>
      </c>
    </row>
    <row r="27" spans="1:14" ht="25.5" thickTop="1" thickBot="1">
      <c r="A27" s="2">
        <v>2010</v>
      </c>
      <c r="B27" s="2">
        <v>88</v>
      </c>
      <c r="C27" s="27" t="s">
        <v>76</v>
      </c>
      <c r="D27" s="7" t="s">
        <v>77</v>
      </c>
      <c r="E27" s="5" t="s">
        <v>73</v>
      </c>
      <c r="F27" s="6" t="s">
        <v>78</v>
      </c>
      <c r="G27" s="6" t="s">
        <v>75</v>
      </c>
      <c r="H27" s="14">
        <v>18</v>
      </c>
      <c r="I27" s="2"/>
      <c r="J27" s="2"/>
      <c r="K27" s="2"/>
      <c r="L27" s="2"/>
      <c r="M27" s="2"/>
      <c r="N27" s="2"/>
    </row>
    <row r="28" spans="1:14" ht="25.5" thickTop="1" thickBot="1">
      <c r="A28" s="2">
        <v>2010</v>
      </c>
      <c r="B28" s="2">
        <v>92</v>
      </c>
      <c r="C28" s="6" t="s">
        <v>79</v>
      </c>
      <c r="D28" s="7" t="s">
        <v>80</v>
      </c>
      <c r="E28" s="5" t="s">
        <v>73</v>
      </c>
      <c r="F28" s="6" t="s">
        <v>81</v>
      </c>
      <c r="G28" s="6" t="s">
        <v>82</v>
      </c>
      <c r="H28" s="14">
        <v>2</v>
      </c>
      <c r="I28" s="2"/>
      <c r="J28" s="2"/>
      <c r="K28" s="2"/>
      <c r="L28" s="2"/>
      <c r="M28" s="2"/>
      <c r="N28" s="17"/>
    </row>
    <row r="29" spans="1:14" ht="25.5" thickTop="1" thickBot="1">
      <c r="A29" s="2">
        <v>2010</v>
      </c>
      <c r="B29" s="2">
        <v>95</v>
      </c>
      <c r="C29" s="6" t="s">
        <v>84</v>
      </c>
      <c r="D29" s="7" t="s">
        <v>83</v>
      </c>
      <c r="E29" s="5" t="s">
        <v>73</v>
      </c>
      <c r="F29" s="6" t="s">
        <v>81</v>
      </c>
      <c r="G29" s="6" t="s">
        <v>82</v>
      </c>
      <c r="H29" s="14">
        <v>4</v>
      </c>
      <c r="I29" s="2"/>
      <c r="J29" s="2"/>
      <c r="K29" s="2"/>
      <c r="L29" s="2"/>
      <c r="M29" s="2"/>
      <c r="N29" s="17"/>
    </row>
    <row r="30" spans="1:14" ht="25.5" thickTop="1" thickBot="1">
      <c r="A30" s="2">
        <v>2010</v>
      </c>
      <c r="B30" s="2">
        <v>97</v>
      </c>
      <c r="C30" s="6" t="s">
        <v>85</v>
      </c>
      <c r="D30" s="7" t="s">
        <v>86</v>
      </c>
      <c r="E30" s="5" t="s">
        <v>73</v>
      </c>
      <c r="F30" s="6" t="s">
        <v>81</v>
      </c>
      <c r="G30" s="6" t="s">
        <v>82</v>
      </c>
      <c r="H30" s="14">
        <v>18</v>
      </c>
      <c r="I30" s="2"/>
      <c r="J30" s="2"/>
      <c r="K30" s="2"/>
      <c r="L30" s="2"/>
      <c r="M30" s="2"/>
      <c r="N30" s="17"/>
    </row>
    <row r="31" spans="1:14" ht="37.5" thickTop="1" thickBot="1">
      <c r="A31" s="2">
        <v>2010</v>
      </c>
      <c r="B31" s="2">
        <v>112</v>
      </c>
      <c r="C31" s="6" t="s">
        <v>89</v>
      </c>
      <c r="D31" s="7" t="s">
        <v>90</v>
      </c>
      <c r="E31" s="5" t="s">
        <v>87</v>
      </c>
      <c r="F31" s="6" t="s">
        <v>91</v>
      </c>
      <c r="G31" s="6" t="s">
        <v>88</v>
      </c>
      <c r="H31" s="14">
        <v>5</v>
      </c>
      <c r="I31" s="2"/>
      <c r="J31" s="2"/>
      <c r="K31" s="2"/>
      <c r="L31" s="2"/>
      <c r="M31" s="2"/>
      <c r="N31" s="17"/>
    </row>
    <row r="32" spans="1:14" ht="14.25" thickTop="1" thickBot="1">
      <c r="A32" s="2">
        <v>2010</v>
      </c>
      <c r="B32" s="2">
        <v>116</v>
      </c>
      <c r="C32" s="6" t="s">
        <v>92</v>
      </c>
      <c r="D32" s="7" t="s">
        <v>93</v>
      </c>
      <c r="E32" s="5" t="s">
        <v>87</v>
      </c>
      <c r="F32" s="6" t="s">
        <v>94</v>
      </c>
      <c r="G32" s="6" t="s">
        <v>88</v>
      </c>
      <c r="H32" s="14">
        <v>3</v>
      </c>
      <c r="I32" s="2"/>
      <c r="J32" s="2"/>
      <c r="K32" s="2"/>
      <c r="L32" s="2"/>
      <c r="M32" s="2"/>
      <c r="N32" s="17"/>
    </row>
    <row r="33" spans="6:14" ht="13.5" customHeight="1" thickTop="1"/>
    <row r="34" spans="6:14" ht="13.5" customHeight="1" thickBot="1"/>
    <row r="35" spans="6:14" ht="15" customHeight="1">
      <c r="G35" s="10" t="s">
        <v>95</v>
      </c>
      <c r="H35" s="11">
        <f>SUM(H7:H32)</f>
        <v>191</v>
      </c>
      <c r="I35" s="11">
        <f>SUM(I7:I32)</f>
        <v>354</v>
      </c>
      <c r="J35" s="11">
        <f>SUM(J7:J32)</f>
        <v>55</v>
      </c>
    </row>
    <row r="36" spans="6:14" ht="13.5" thickBot="1">
      <c r="G36" s="23"/>
      <c r="N36" s="15"/>
    </row>
    <row r="37" spans="6:14" ht="15" customHeight="1">
      <c r="G37" s="22"/>
      <c r="H37" s="28">
        <f>SUBTOTAL(9,H7:H32)</f>
        <v>191</v>
      </c>
      <c r="I37" s="28">
        <f>SUBTOTAL(9,I7:I32)</f>
        <v>354</v>
      </c>
      <c r="J37" s="28">
        <f>SUBTOTAL(9,J7:J32)</f>
        <v>55</v>
      </c>
      <c r="K37" s="29">
        <f>SUBTOTAL(9,K7:K32)</f>
        <v>248</v>
      </c>
      <c r="L37" s="29">
        <f>SUBTOTAL(9,L7:L32)</f>
        <v>62</v>
      </c>
      <c r="M37" s="12">
        <f>SUBTOTAL(9,M7:M32)</f>
        <v>0</v>
      </c>
      <c r="N37" s="20">
        <f>SUBTOTAL(9,N6:N36)</f>
        <v>4</v>
      </c>
    </row>
    <row r="38" spans="6:14" ht="15" customHeight="1">
      <c r="G38" s="22"/>
      <c r="H38" s="13"/>
      <c r="I38" s="13" t="s">
        <v>13</v>
      </c>
      <c r="J38" s="13" t="s">
        <v>13</v>
      </c>
      <c r="K38" s="13" t="s">
        <v>13</v>
      </c>
      <c r="L38" s="13" t="s">
        <v>13</v>
      </c>
      <c r="M38" s="13" t="s">
        <v>13</v>
      </c>
      <c r="N38" s="21"/>
    </row>
    <row r="39" spans="6:14" ht="12.75" customHeight="1" thickBot="1">
      <c r="F39" s="24" t="s">
        <v>99</v>
      </c>
      <c r="G39" s="22"/>
      <c r="H39" s="31">
        <f>+H37+H38</f>
        <v>191</v>
      </c>
      <c r="I39" s="31">
        <f>+I37</f>
        <v>354</v>
      </c>
      <c r="J39" s="31">
        <f>+J37</f>
        <v>55</v>
      </c>
      <c r="K39" s="31">
        <f>+K37</f>
        <v>248</v>
      </c>
      <c r="L39" s="31">
        <f>+L37</f>
        <v>62</v>
      </c>
      <c r="M39" s="37">
        <f>+M37</f>
        <v>0</v>
      </c>
      <c r="N39" s="25">
        <f>SUBTOTAL(9,N7:N38)</f>
        <v>4</v>
      </c>
    </row>
    <row r="40" spans="6:14" ht="13.5" customHeight="1" thickBot="1">
      <c r="G40" s="22"/>
      <c r="H40" s="34"/>
      <c r="I40" s="34"/>
      <c r="J40" s="34"/>
      <c r="K40" s="34"/>
      <c r="L40" s="34"/>
      <c r="M40" s="38"/>
      <c r="N40" s="35"/>
    </row>
    <row r="41" spans="6:14" ht="13.5" thickBot="1">
      <c r="N41" s="36"/>
    </row>
  </sheetData>
  <autoFilter ref="A6:M35"/>
  <dataConsolidate/>
  <mergeCells count="8">
    <mergeCell ref="A1:M4"/>
    <mergeCell ref="H39:H40"/>
    <mergeCell ref="I39:I40"/>
    <mergeCell ref="J39:J40"/>
    <mergeCell ref="K39:K40"/>
    <mergeCell ref="L39:L40"/>
    <mergeCell ref="N40:N41"/>
    <mergeCell ref="M39:M40"/>
  </mergeCells>
  <printOptions horizontalCentered="1"/>
  <pageMargins left="0.31496062992125984" right="0.15748031496062992" top="0.11811023622047245" bottom="0.15748031496062992" header="0" footer="0.11811023622047245"/>
  <pageSetup scale="72" orientation="landscape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MATERIALES</vt:lpstr>
      <vt:lpstr>MATERIALES!Área_de_impresión</vt:lpstr>
      <vt:lpstr>MATERIALES!Títulos_a_imprimir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roberto.cortez</dc:creator>
  <cp:lastModifiedBy>PRESARIO</cp:lastModifiedBy>
  <cp:lastPrinted>2011-04-14T11:44:39Z</cp:lastPrinted>
  <dcterms:created xsi:type="dcterms:W3CDTF">2011-04-14T16:07:29Z</dcterms:created>
  <dcterms:modified xsi:type="dcterms:W3CDTF">2012-07-10T20:00:25Z</dcterms:modified>
</cp:coreProperties>
</file>